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158544H\Desktop\INTEGRACIÓ\2. PCAP\Annexos PCAP\Annexos complimentar\"/>
    </mc:Choice>
  </mc:AlternateContent>
  <bookViews>
    <workbookView xWindow="0" yWindow="0" windowWidth="28800" windowHeight="12300"/>
  </bookViews>
  <sheets>
    <sheet name="LOT 1" sheetId="1" r:id="rId1"/>
  </sheets>
  <definedNames>
    <definedName name="_xlnm.Print_Area" localSheetId="0">'LOT 1'!$A$1:$D$32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0" i="1" l="1"/>
  <c r="D21" i="1"/>
  <c r="D22" i="1"/>
  <c r="D16" i="1"/>
  <c r="D17" i="1"/>
  <c r="D18" i="1"/>
  <c r="D19" i="1"/>
  <c r="D15" i="1"/>
  <c r="D30" i="1" l="1"/>
  <c r="D23" i="1" l="1"/>
  <c r="D25" i="1"/>
</calcChain>
</file>

<file path=xl/sharedStrings.xml><?xml version="1.0" encoding="utf-8"?>
<sst xmlns="http://schemas.openxmlformats.org/spreadsheetml/2006/main" count="36" uniqueCount="23">
  <si>
    <t>MODEL BASE DE PREUS</t>
  </si>
  <si>
    <t>LOT 1 Expedient CSE/AH02/1101415384/25/PO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</si>
  <si>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</si>
  <si>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</si>
  <si>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</si>
  <si>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</si>
  <si>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</si>
  <si>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</si>
  <si>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</si>
  <si>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Buzz 42” Touch Display</t>
  </si>
  <si>
    <t xml:space="preserve">€/u </t>
  </si>
  <si>
    <t>DisplayPort E/O Converter OPHIT</t>
  </si>
  <si>
    <t>ICRON RANGER 2224</t>
  </si>
  <si>
    <t>Feature Panel</t>
  </si>
  <si>
    <t>Buzz 2 Medical Computer Unit</t>
  </si>
  <si>
    <t>Barco Kit 40 GB Optical Fan-Out</t>
  </si>
  <si>
    <t>GPU Quadro K2200</t>
  </si>
  <si>
    <t>LAN CARD</t>
  </si>
  <si>
    <t>FrameGrabber Orion HD</t>
  </si>
  <si>
    <t>Frame Grabber Morphis</t>
  </si>
  <si>
    <t>Fiber Cables Patch 5m LC-LC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</si>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</sst>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4" borderId="0" xfId="0" applyFont="1" applyFill="1"/>
    <xf numFmtId="0" fontId="3" fillId="5" borderId="3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6" borderId="7" xfId="0" applyFont="1" applyFill="1" applyBorder="1" applyAlignment="1">
      <alignment horizontal="left"/>
    </xf>
    <xf numFmtId="9" fontId="2" fillId="3" borderId="10" xfId="1" applyFont="1" applyFill="1" applyBorder="1" applyAlignment="1" applyProtection="1">
      <alignment vertical="center" wrapText="1"/>
      <protection locked="0"/>
    </xf>
    <xf numFmtId="44" fontId="13" fillId="7" borderId="6" xfId="0" applyNumberFormat="1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164" fontId="0" fillId="7" borderId="1" xfId="0" applyNumberFormat="1" applyFill="1" applyBorder="1" applyAlignment="1">
      <alignment horizontal="right" wrapText="1"/>
    </xf>
    <xf numFmtId="2" fontId="2" fillId="5" borderId="2" xfId="1" applyNumberFormat="1" applyFont="1" applyFill="1" applyBorder="1" applyAlignment="1" applyProtection="1">
      <alignment vertical="center" wrapText="1"/>
    </xf>
    <xf numFmtId="0" fontId="14" fillId="0" borderId="2" xfId="0" applyFont="1" applyBorder="1"/>
    <xf numFmtId="4" fontId="2" fillId="5" borderId="2" xfId="1" applyNumberFormat="1" applyFont="1" applyFill="1" applyBorder="1" applyAlignment="1" applyProtection="1">
      <alignment vertical="center" wrapText="1"/>
    </xf>
    <xf numFmtId="4" fontId="0" fillId="0" borderId="2" xfId="0" applyNumberFormat="1" applyBorder="1"/>
    <xf numFmtId="0" fontId="6" fillId="0" borderId="0" xfId="0" applyFont="1" applyAlignment="1">
      <alignment horizontal="left" wrapText="1"/>
    </xf>
    <xf numFmtId="0" fontId="0" fillId="3" borderId="4" xfId="0" applyFill="1" applyBorder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100" zoomScaleSheetLayoutView="100" workbookViewId="0">
      <selection activeCell="A24" sqref="A24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10" t="s">
        <v>0</v>
      </c>
      <c r="B2" s="1"/>
    </row>
    <row r="3" spans="1:5" ht="27.75" customHeight="1" x14ac:dyDescent="0.3">
      <c r="A3" s="11" t="s">
        <v>1</v>
      </c>
      <c r="B3" s="1"/>
    </row>
    <row r="4" spans="1:5" ht="27.75" customHeight="1" x14ac:dyDescent="0.3">
      <c r="A4" s="11"/>
      <c r="B4" s="1"/>
    </row>
    <row r="5" spans="1:5" ht="16.5" thickBot="1" x14ac:dyDescent="0.3">
      <c r="A5" s="2"/>
      <c r="B5" s="9"/>
      <c r="D5" s="3"/>
      <c r="E5" s="3"/>
    </row>
    <row r="6" spans="1:5" ht="15.75" x14ac:dyDescent="0.25">
      <c r="A6" s="12" t="s">
        <v>2</v>
      </c>
      <c r="B6" s="26"/>
      <c r="C6" s="26"/>
      <c r="D6" s="27"/>
      <c r="E6" s="4"/>
    </row>
    <row r="7" spans="1:5" ht="16.5" thickBot="1" x14ac:dyDescent="0.3">
      <c r="A7" s="13" t="s">
        <v>3</v>
      </c>
      <c r="B7" s="28"/>
      <c r="C7" s="28"/>
      <c r="D7" s="29"/>
      <c r="E7" s="4"/>
    </row>
    <row r="8" spans="1:5" ht="15.75" x14ac:dyDescent="0.25">
      <c r="A8" s="14"/>
      <c r="D8" s="15"/>
      <c r="E8" s="4"/>
    </row>
    <row r="9" spans="1:5" x14ac:dyDescent="0.25">
      <c r="A9" s="25" t="s">
        <v>4</v>
      </c>
      <c r="B9" s="25"/>
      <c r="C9" s="25"/>
      <c r="D9" s="25"/>
      <c r="E9" s="25"/>
    </row>
    <row r="10" spans="1:5" x14ac:dyDescent="0.25">
      <c r="A10" s="5"/>
      <c r="B10" s="5"/>
      <c r="C10" s="5"/>
      <c r="D10" s="5"/>
      <c r="E10" s="5"/>
    </row>
    <row r="11" spans="1:5" ht="21.75" thickBot="1" x14ac:dyDescent="0.4">
      <c r="A11" s="16" t="s">
        <v>5</v>
      </c>
      <c r="B11" s="16"/>
      <c r="C11" s="16"/>
      <c r="D11" s="16"/>
      <c r="E11" s="6"/>
    </row>
    <row r="12" spans="1:5" ht="15.75" thickBot="1" x14ac:dyDescent="0.3"/>
    <row r="13" spans="1:5" ht="16.5" thickBot="1" x14ac:dyDescent="0.3">
      <c r="D13" s="18" t="s">
        <v>6</v>
      </c>
    </row>
    <row r="14" spans="1:5" ht="18" x14ac:dyDescent="0.35">
      <c r="A14" s="19" t="s">
        <v>7</v>
      </c>
      <c r="B14" s="19"/>
      <c r="C14" s="20" t="s">
        <v>8</v>
      </c>
      <c r="D14" s="17"/>
    </row>
    <row r="15" spans="1:5" ht="15.75" thickTop="1" x14ac:dyDescent="0.25">
      <c r="A15" s="22" t="s">
        <v>9</v>
      </c>
      <c r="B15" s="7" t="s">
        <v>10</v>
      </c>
      <c r="C15" s="24">
        <v>14700</v>
      </c>
      <c r="D15" s="23">
        <f>(1-$D$14)*C15</f>
        <v>14700</v>
      </c>
    </row>
    <row r="16" spans="1:5" x14ac:dyDescent="0.25">
      <c r="A16" s="22" t="s">
        <v>11</v>
      </c>
      <c r="B16" s="7" t="s">
        <v>10</v>
      </c>
      <c r="C16" s="24">
        <v>2400</v>
      </c>
      <c r="D16" s="23">
        <f t="shared" ref="D16:D22" si="0">(1-$D$14)*C16</f>
        <v>2400</v>
      </c>
    </row>
    <row r="17" spans="1:4" x14ac:dyDescent="0.25">
      <c r="A17" s="22" t="s">
        <v>12</v>
      </c>
      <c r="B17" s="7" t="s">
        <v>10</v>
      </c>
      <c r="C17" s="24">
        <v>2250</v>
      </c>
      <c r="D17" s="23">
        <f t="shared" si="0"/>
        <v>2250</v>
      </c>
    </row>
    <row r="18" spans="1:4" x14ac:dyDescent="0.25">
      <c r="A18" s="22" t="s">
        <v>13</v>
      </c>
      <c r="B18" s="7" t="s">
        <v>10</v>
      </c>
      <c r="C18" s="24">
        <v>3900</v>
      </c>
      <c r="D18" s="23">
        <f t="shared" si="0"/>
        <v>3900</v>
      </c>
    </row>
    <row r="19" spans="1:4" x14ac:dyDescent="0.25">
      <c r="A19" s="7" t="s">
        <v>14</v>
      </c>
      <c r="B19" s="7" t="s">
        <v>10</v>
      </c>
      <c r="C19" s="24">
        <v>23500</v>
      </c>
      <c r="D19" s="23">
        <f t="shared" si="0"/>
        <v>23500</v>
      </c>
    </row>
    <row r="20" spans="1:4" x14ac:dyDescent="0.25">
      <c r="A20" s="7" t="s">
        <v>15</v>
      </c>
      <c r="B20" s="7" t="s">
        <v>10</v>
      </c>
      <c r="C20" s="24">
        <v>820</v>
      </c>
      <c r="D20" s="23">
        <f t="shared" si="0"/>
        <v>820</v>
      </c>
    </row>
    <row r="21" spans="1:4" x14ac:dyDescent="0.25">
      <c r="A21" s="7" t="s">
        <v>16</v>
      </c>
      <c r="B21" s="7" t="s">
        <v>10</v>
      </c>
      <c r="C21" s="24">
        <v>2375</v>
      </c>
      <c r="D21" s="23">
        <f t="shared" si="0"/>
        <v>2375</v>
      </c>
    </row>
    <row r="22" spans="1:4" x14ac:dyDescent="0.25">
      <c r="A22" s="7" t="s">
        <v>17</v>
      </c>
      <c r="B22" s="7" t="s">
        <v>10</v>
      </c>
      <c r="C22" s="24">
        <v>525</v>
      </c>
      <c r="D22" s="23">
        <f t="shared" si="0"/>
        <v>525</v>
      </c>
    </row>
    <row r="23" spans="1:4" x14ac:dyDescent="0.25">
      <c r="A23" s="7" t="s">
        <v>18</v>
      </c>
      <c r="B23" s="7" t="s">
        <v>10</v>
      </c>
      <c r="C23" s="24">
        <v>8000</v>
      </c>
      <c r="D23" s="23">
        <f t="shared" ref="D23:D25" si="1">(1-$D$14)*C23</f>
        <v>8000</v>
      </c>
    </row>
    <row r="24" spans="1:4" x14ac:dyDescent="0.25">
      <c r="A24" s="7" t="s">
        <v>19</v>
      </c>
      <c r="B24" s="7" t="s">
        <v>10</v>
      </c>
      <c r="C24" s="24">
        <v>2250</v>
      </c>
      <c r="D24" s="23">
        <f t="shared" si="1"/>
        <v>2250</v>
      </c>
    </row>
    <row r="25" spans="1:4" x14ac:dyDescent="0.25">
      <c r="A25" s="7" t="s">
        <v>20</v>
      </c>
      <c r="B25" s="7" t="s">
        <v>10</v>
      </c>
      <c r="C25" s="24">
        <v>140</v>
      </c>
      <c r="D25" s="23">
        <f t="shared" si="1"/>
        <v>140</v>
      </c>
    </row>
    <row r="27" spans="1:4" ht="15.75" thickBot="1" x14ac:dyDescent="0.3"/>
    <row r="28" spans="1:4" ht="16.5" thickBot="1" x14ac:dyDescent="0.3">
      <c r="D28" s="18" t="s">
        <v>6</v>
      </c>
    </row>
    <row r="29" spans="1:4" ht="18" x14ac:dyDescent="0.35">
      <c r="A29" s="19" t="s">
        <v>21</v>
      </c>
      <c r="B29" s="19"/>
      <c r="C29" s="20" t="s">
        <v>8</v>
      </c>
      <c r="D29" s="17"/>
    </row>
    <row r="30" spans="1:4" ht="15.75" thickTop="1" x14ac:dyDescent="0.25">
      <c r="A30" s="7" t="s">
        <v>22</v>
      </c>
      <c r="B30" s="7" t="s">
        <v>10</v>
      </c>
      <c r="C30" s="8">
        <v>300</v>
      </c>
      <c r="D30" s="21">
        <f>(1-$D$29)*C30</f>
        <v>300</v>
      </c>
    </row>
  </sheetData>
  <sheetProtection algorithmName="SHA-512" hashValue="Gd2NJLsKCEB8TMeqvTzo15DT1TeOfED+AkXHN5uDTFbMGFX94u025eLJloCGfH1/jXwgozZT/vLqUUrC3TnYKA==" saltValue="8Ja/w9i2PtDe/yO2ve1D2Q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462bef9b04fac76b5b2741b71952cc93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f747903a507da176dcad4520cea1e43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Ja està signat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2C2DEFE9-0AEA-4BF7-B44A-50888763D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CD472-0FE2-4583-A367-CDE2337F4F4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Bosch Coll, Nuria</cp:lastModifiedBy>
  <cp:revision/>
  <dcterms:created xsi:type="dcterms:W3CDTF">2022-09-23T07:47:25Z</dcterms:created>
  <dcterms:modified xsi:type="dcterms:W3CDTF">2024-12-10T08:32:12Z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